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FD683858-4932-49BB-9B6F-881A3667A5AD}" xr6:coauthVersionLast="47" xr6:coauthVersionMax="47" xr10:uidLastSave="{00000000-0000-0000-0000-000000000000}"/>
  <bookViews>
    <workbookView xWindow="27390" yWindow="33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H57" i="19"/>
  <c r="N2" i="7" s="1"/>
  <c r="J42" i="21" l="1"/>
  <c r="I42" i="21"/>
  <c r="K42" i="21" s="1"/>
  <c r="G23" i="18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23" i="18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D23" i="18" s="1"/>
  <c r="K38" i="21"/>
  <c r="E23" i="18" s="1"/>
  <c r="G53" i="13"/>
  <c r="G57" i="13" s="1"/>
  <c r="H57" i="13" s="1"/>
  <c r="G53" i="20"/>
  <c r="G57" i="20" s="1"/>
  <c r="H57" i="20" s="1"/>
  <c r="N2" i="9" s="1"/>
  <c r="G53" i="10"/>
  <c r="G57" i="10" s="1"/>
  <c r="H57" i="10" s="1"/>
  <c r="N6" i="5" s="1"/>
  <c r="H26" i="20"/>
  <c r="H39" i="20"/>
  <c r="H11" i="20"/>
  <c r="H15" i="20" s="1"/>
  <c r="H52" i="20"/>
  <c r="H26" i="10"/>
  <c r="H52" i="10"/>
  <c r="H11" i="10"/>
  <c r="H15" i="10" s="1"/>
  <c r="H39" i="10"/>
  <c r="H39" i="13"/>
  <c r="H11" i="13"/>
  <c r="H15" i="13" s="1"/>
  <c r="H26" i="13"/>
  <c r="H52" i="13"/>
  <c r="K46" i="21"/>
  <c r="I12" i="16"/>
  <c r="N4" i="9"/>
  <c r="N5" i="9"/>
  <c r="N6" i="9"/>
  <c r="N7" i="9"/>
  <c r="N8" i="9"/>
  <c r="N9" i="9"/>
  <c r="N3" i="9"/>
  <c r="H18" i="16" l="1"/>
  <c r="H21" i="16" s="1"/>
  <c r="G18" i="18" s="1"/>
  <c r="F18" i="16"/>
  <c r="H23" i="18"/>
  <c r="E18" i="16"/>
  <c r="E21" i="16" s="1"/>
  <c r="D18" i="18" s="1"/>
  <c r="G18" i="16"/>
  <c r="G21" i="16" s="1"/>
  <c r="F18" i="18" s="1"/>
  <c r="F21" i="16"/>
  <c r="E18" i="18" s="1"/>
  <c r="N4" i="5"/>
  <c r="N9" i="5"/>
  <c r="N3" i="5"/>
  <c r="N5" i="5"/>
  <c r="N8" i="5"/>
  <c r="N7" i="5"/>
  <c r="N2" i="5"/>
  <c r="H53" i="20"/>
  <c r="H53" i="10"/>
  <c r="H53" i="13"/>
  <c r="N3" i="7"/>
  <c r="N4" i="7"/>
  <c r="N5" i="7"/>
  <c r="N6" i="7"/>
  <c r="N7" i="7"/>
  <c r="N8" i="7"/>
  <c r="N9" i="7"/>
  <c r="H18" i="18" l="1"/>
  <c r="I21" i="16"/>
  <c r="B3" i="9"/>
  <c r="D3" i="9"/>
  <c r="E3" i="9"/>
  <c r="F3" i="9"/>
  <c r="G3" i="9"/>
  <c r="B4" i="9"/>
  <c r="D4" i="9"/>
  <c r="E4" i="9"/>
  <c r="F4" i="9"/>
  <c r="G4" i="9"/>
  <c r="B5" i="9"/>
  <c r="D5" i="9"/>
  <c r="E5" i="9"/>
  <c r="F5" i="9"/>
  <c r="G5" i="9"/>
  <c r="B6" i="9"/>
  <c r="D6" i="9"/>
  <c r="E6" i="9"/>
  <c r="F6" i="9"/>
  <c r="G6" i="9"/>
  <c r="B7" i="9"/>
  <c r="D7" i="9"/>
  <c r="E7" i="9"/>
  <c r="F7" i="9"/>
  <c r="G7" i="9"/>
  <c r="B8" i="9"/>
  <c r="D8" i="9"/>
  <c r="E8" i="9"/>
  <c r="F8" i="9"/>
  <c r="G8" i="9"/>
  <c r="B9" i="9"/>
  <c r="D9" i="9"/>
  <c r="E9" i="9"/>
  <c r="F9" i="9"/>
  <c r="G9" i="9"/>
  <c r="G2" i="9"/>
  <c r="F2" i="9"/>
  <c r="E2" i="9"/>
  <c r="D2" i="9"/>
  <c r="B2" i="9"/>
  <c r="B3" i="7"/>
  <c r="D3" i="7"/>
  <c r="E3" i="7"/>
  <c r="F3" i="7"/>
  <c r="G3" i="7"/>
  <c r="B4" i="7"/>
  <c r="D4" i="7"/>
  <c r="E4" i="7"/>
  <c r="F4" i="7"/>
  <c r="G4" i="7"/>
  <c r="B5" i="7"/>
  <c r="D5" i="7"/>
  <c r="E5" i="7"/>
  <c r="F5" i="7"/>
  <c r="G5" i="7"/>
  <c r="B6" i="7"/>
  <c r="D6" i="7"/>
  <c r="E6" i="7"/>
  <c r="F6" i="7"/>
  <c r="G6" i="7"/>
  <c r="B7" i="7"/>
  <c r="D7" i="7"/>
  <c r="E7" i="7"/>
  <c r="F7" i="7"/>
  <c r="G7" i="7"/>
  <c r="B8" i="7"/>
  <c r="D8" i="7"/>
  <c r="E8" i="7"/>
  <c r="F8" i="7"/>
  <c r="G8" i="7"/>
  <c r="B9" i="7"/>
  <c r="D9" i="7"/>
  <c r="E9" i="7"/>
  <c r="F9" i="7"/>
  <c r="G9" i="7"/>
  <c r="D2" i="7"/>
  <c r="E2" i="7"/>
  <c r="F2" i="7"/>
  <c r="G2" i="7"/>
  <c r="B2" i="7"/>
  <c r="I3" i="9" l="1"/>
  <c r="J3" i="9" s="1"/>
  <c r="L3" i="9" s="1"/>
  <c r="I4" i="9"/>
  <c r="J4" i="9" s="1"/>
  <c r="O4" i="9" s="1"/>
  <c r="P4" i="9" s="1"/>
  <c r="I5" i="9"/>
  <c r="J5" i="9" s="1"/>
  <c r="L5" i="9" s="1"/>
  <c r="I6" i="9"/>
  <c r="J6" i="9" s="1"/>
  <c r="I7" i="9"/>
  <c r="J7" i="9" s="1"/>
  <c r="I3" i="7"/>
  <c r="J3" i="7" s="1"/>
  <c r="I4" i="7"/>
  <c r="J4" i="7" s="1"/>
  <c r="I5" i="7"/>
  <c r="J5" i="7" s="1"/>
  <c r="L5" i="7" s="1"/>
  <c r="I6" i="7"/>
  <c r="J6" i="7" s="1"/>
  <c r="I7" i="7"/>
  <c r="J7" i="7" s="1"/>
  <c r="I4" i="5"/>
  <c r="J4" i="5" s="1"/>
  <c r="L4" i="5" s="1"/>
  <c r="I5" i="5"/>
  <c r="J5" i="5" s="1"/>
  <c r="I6" i="5"/>
  <c r="J6" i="5" s="1"/>
  <c r="I7" i="5"/>
  <c r="J7" i="5" s="1"/>
  <c r="I8" i="5"/>
  <c r="J8" i="5" s="1"/>
  <c r="L8" i="5" s="1"/>
  <c r="L7" i="7" l="1"/>
  <c r="O7" i="7"/>
  <c r="P7" i="7" s="1"/>
  <c r="L3" i="7"/>
  <c r="O3" i="7"/>
  <c r="P3" i="7" s="1"/>
  <c r="L7" i="9"/>
  <c r="M7" i="9"/>
  <c r="Q7" i="9" s="1"/>
  <c r="M5" i="9"/>
  <c r="Q5" i="9" s="1"/>
  <c r="O5" i="9"/>
  <c r="P5" i="9" s="1"/>
  <c r="M5" i="5"/>
  <c r="P5" i="5" s="1"/>
  <c r="O5" i="5" s="1"/>
  <c r="L5" i="5"/>
  <c r="M6" i="7"/>
  <c r="Q6" i="7" s="1"/>
  <c r="L6" i="7"/>
  <c r="O6" i="7"/>
  <c r="P6" i="7" s="1"/>
  <c r="M6" i="5"/>
  <c r="P6" i="5" s="1"/>
  <c r="O6" i="5" s="1"/>
  <c r="L6" i="5"/>
  <c r="O4" i="7"/>
  <c r="P4" i="7" s="1"/>
  <c r="L4" i="7"/>
  <c r="M4" i="7"/>
  <c r="Q4" i="7" s="1"/>
  <c r="L6" i="9"/>
  <c r="M6" i="9"/>
  <c r="Q6" i="9" s="1"/>
  <c r="O6" i="9"/>
  <c r="P6" i="9" s="1"/>
  <c r="M7" i="7"/>
  <c r="Q7" i="7" s="1"/>
  <c r="M3" i="7"/>
  <c r="Q3" i="7" s="1"/>
  <c r="O7" i="9"/>
  <c r="P7" i="9" s="1"/>
  <c r="M4" i="9"/>
  <c r="Q4" i="9" s="1"/>
  <c r="O3" i="9"/>
  <c r="P3" i="9" s="1"/>
  <c r="L4" i="9"/>
  <c r="M3" i="9"/>
  <c r="Q3" i="9" s="1"/>
  <c r="O5" i="7"/>
  <c r="P5" i="7" s="1"/>
  <c r="M5" i="7"/>
  <c r="Q5" i="7" s="1"/>
  <c r="L7" i="5"/>
  <c r="M7" i="5"/>
  <c r="P7" i="5" s="1"/>
  <c r="O7" i="5" s="1"/>
  <c r="M4" i="5"/>
  <c r="P4" i="5" s="1"/>
  <c r="O4" i="5" s="1"/>
  <c r="M8" i="5"/>
  <c r="P8" i="5" s="1"/>
  <c r="O8" i="5" s="1"/>
  <c r="I9" i="9" l="1"/>
  <c r="I8" i="9"/>
  <c r="I2" i="9"/>
  <c r="I9" i="7"/>
  <c r="I8" i="7"/>
  <c r="I2" i="7"/>
  <c r="I9" i="5"/>
  <c r="I3" i="5"/>
  <c r="I2" i="5"/>
  <c r="G10" i="5"/>
  <c r="G10" i="9" l="1"/>
  <c r="G10" i="7"/>
  <c r="J2" i="5"/>
  <c r="J9" i="5"/>
  <c r="L9" i="5" l="1"/>
  <c r="M2" i="5"/>
  <c r="L2" i="5"/>
  <c r="M9" i="5"/>
  <c r="J9" i="9" l="1"/>
  <c r="J2" i="9"/>
  <c r="M2" i="9" s="1"/>
  <c r="M9" i="9" l="1"/>
  <c r="Q9" i="9" s="1"/>
  <c r="O9" i="9"/>
  <c r="P9" i="9" s="1"/>
  <c r="O2" i="9"/>
  <c r="P2" i="9" s="1"/>
  <c r="L2" i="9"/>
  <c r="L9" i="9"/>
  <c r="Q2" i="9"/>
  <c r="P9" i="5" l="1"/>
  <c r="O9" i="5" s="1"/>
  <c r="P2" i="5"/>
  <c r="O2" i="5" s="1"/>
  <c r="J9" i="7" l="1"/>
  <c r="J2" i="7"/>
  <c r="J3" i="5"/>
  <c r="J10" i="5" s="1"/>
  <c r="L9" i="7" l="1"/>
  <c r="M9" i="7"/>
  <c r="Q9" i="7" s="1"/>
  <c r="O9" i="7"/>
  <c r="P9" i="7" s="1"/>
  <c r="O2" i="7"/>
  <c r="P2" i="7" s="1"/>
  <c r="M2" i="7"/>
  <c r="Q2" i="7" s="1"/>
  <c r="M3" i="5"/>
  <c r="M10" i="5" s="1"/>
  <c r="J8" i="7"/>
  <c r="L2" i="7"/>
  <c r="L3" i="5"/>
  <c r="L10" i="5" s="1"/>
  <c r="M8" i="7" l="1"/>
  <c r="O8" i="7"/>
  <c r="P8" i="7" s="1"/>
  <c r="J10" i="7"/>
  <c r="J8" i="9"/>
  <c r="J10" i="9" s="1"/>
  <c r="L8" i="7"/>
  <c r="P3" i="5"/>
  <c r="O3" i="5" s="1"/>
  <c r="P10" i="5" l="1"/>
  <c r="O10" i="5"/>
  <c r="O8" i="9"/>
  <c r="P8" i="9" s="1"/>
  <c r="M8" i="9"/>
  <c r="M10" i="9" s="1"/>
  <c r="P10" i="7"/>
  <c r="L8" i="9"/>
  <c r="L10" i="9" s="1"/>
  <c r="Q8" i="7"/>
  <c r="Q10" i="7" s="1"/>
  <c r="D10" i="18" l="1"/>
  <c r="G10" i="18"/>
  <c r="F10" i="18"/>
  <c r="E10" i="18"/>
  <c r="E7" i="18"/>
  <c r="G7" i="18"/>
  <c r="F7" i="18"/>
  <c r="M10" i="7"/>
  <c r="L10" i="7"/>
  <c r="O10" i="7"/>
  <c r="Q8" i="9"/>
  <c r="Q10" i="9" s="1"/>
  <c r="H7" i="18" l="1"/>
  <c r="G13" i="18"/>
  <c r="F13" i="18"/>
  <c r="E13" i="18"/>
  <c r="D13" i="18"/>
  <c r="H10" i="18"/>
  <c r="P10" i="9"/>
  <c r="O10" i="9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<sst xmlns="http://schemas.openxmlformats.org/spreadsheetml/2006/main" count="557" uniqueCount="186">
  <si>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</si>
  <si>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</si>
  <si>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</si>
  <si>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</si>
  <si>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</si>
  <si>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</si>
  <si>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</si>
  <si>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</si>
  <si>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</si>
  <si>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</si>
  <si>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</si>
  <si>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</si>
  <si>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</si>
  <si>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</si>
  <si>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</si>
  <si>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</si>
  <si>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</si>
  <si>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</si>
  <si>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</si>
  <si>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</si>
  <si>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</si>
  <si>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</si>
  <si>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</si>
  <si>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</si>
  <si>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</si>
  <si>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</si>
  <si>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</si>
  <si>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</si>
  <si>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</si>
  <si>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</si>
  <si>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</si>
  <si>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</si>
  <si>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</si>
  <si>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</si>
  <si>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</si>
  <si>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</si>
  <si>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</si>
  <si>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</si>
  <si>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</si>
  <si>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</si>
  <si>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</si>
  <si>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</si>
  <si>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</si>
  <si>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</si>
  <si>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</si>
  <si>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</si>
  <si>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</si>
  <si>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</si>
  <si>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</si>
  <si>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</si>
  <si>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</si>
  <si>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</si>
  <si>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</si>
  <si>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</si>
  <si>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</si>
  <si>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</si>
  <si>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</si>
  <si>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</si>
  <si>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</si>
  <si>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</si>
  <si>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</si>
  <si>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</si>
  <si>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</si>
  <si>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</si>
  <si>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</si>
  <si>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</si>
  <si>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</si>
  <si>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</si>
  <si>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</si>
  <si>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</si>
  <si>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</si>
  <si>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</si>
  <si>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</si>
  <si>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</si>
  <si>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</si>
  <si>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</si>
  <si>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</si>
  <si>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</si>
  <si>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</si>
  <si>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</si>
  <si>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</si>
  <si>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</si>
  <si>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</si>
  <si>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</si>
  <si>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</si>
  <si>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</si>
  <si>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</si>
  <si>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</si>
  <si>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</si>
  <si>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</si>
  <si>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</si>
  <si>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</si>
  <si>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</si>
  <si>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</si>
  <si>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</si>
  <si>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</si>
  <si>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</si>
  <si>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</si>
  <si>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</si>
  <si>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</si>
  <si>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</si>
  <si>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</si>
  <si>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</si>
  <si>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</si>
  <si>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</si>
  <si>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</si>
  <si>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</si>
  <si>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</si>
  <si>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</si>
  <si>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</si>
  <si>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</si>
  <si>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</si>
  <si>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</si>
  <si>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</si>
  <si>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</si>
  <si>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</si>
  <si>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</si>
  <si>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</si>
  <si>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</si>
  <si>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</si>
  <si>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</si>
  <si>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</si>
  <si>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</si>
  <si>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</si>
  <si>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</si>
  <si>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</si>
  <si>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</si>
  <si>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</si>
  <si>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</si>
  <si>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</si>
  <si>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</si>
  <si>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</si>
  <si>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</si>
  <si>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</si>
  <si>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</si>
  <si>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</si>
  <si>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</si>
  <si>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</si>
  <si>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</si>
  <si>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</si>
  <si>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</si>
  <si>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</si>
  <si>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</si>
  <si>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</si>
  <si>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</si>
  <si>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</si>
  <si>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</si>
  <si>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</si>
  <si>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</si>
  <si>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</si>
  <si>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</si>
  <si>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</si>
  <si>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</si>
  <si>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</si>
  <si>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</si>
  <si>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DL</t>
  </si>
  <si>
    <t>Dienstleister</t>
  </si>
  <si>
    <t>SVS Auf</t>
  </si>
  <si>
    <t>Fliesen</t>
  </si>
  <si>
    <t>Abstellraum</t>
  </si>
  <si>
    <t>Einsegnungshalle</t>
  </si>
  <si>
    <t>Kühlräume</t>
  </si>
  <si>
    <t>Lager</t>
  </si>
  <si>
    <t>Trauerräume</t>
  </si>
  <si>
    <t>Kühlraum rechts</t>
  </si>
  <si>
    <t>Kühlraum links</t>
  </si>
  <si>
    <t>Abstellraum außen</t>
  </si>
  <si>
    <t>WC rechts</t>
  </si>
  <si>
    <t>WC links</t>
  </si>
  <si>
    <t>Abschiedsraum</t>
  </si>
  <si>
    <t>Naturstein</t>
  </si>
  <si>
    <t>Zwischensumme Pos. 2.1 bis 2.4</t>
  </si>
  <si>
    <t>Stundenverrechnungssatz ZwR</t>
  </si>
  <si>
    <t>Stundenverrechnungssatz GrundR</t>
  </si>
  <si>
    <t>Stundenverrechnungssatz Aufsicht</t>
  </si>
  <si>
    <t>Reinigungs-kosten       Jahr</t>
  </si>
  <si>
    <t>Reinigungs-kosten      Jahr</t>
  </si>
  <si>
    <t>Stunden   Jahr</t>
  </si>
  <si>
    <t>Stunden    Jahr</t>
  </si>
  <si>
    <t>Reinigungstage (auf Anforderung)</t>
  </si>
  <si>
    <t>Schmutzfangmattenservice (01.05.2025 - 31.012.2028)</t>
  </si>
  <si>
    <t>Preis 2027</t>
  </si>
  <si>
    <t>Preis 2028</t>
  </si>
  <si>
    <t>Preis 2029</t>
  </si>
  <si>
    <t>Preis 2030</t>
  </si>
  <si>
    <t xml:space="preserve">Aufsichtskosten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</si>
</sst>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177</v>
      </c>
      <c r="N1" s="51" t="s">
        <v>109</v>
      </c>
      <c r="O1" s="51" t="s">
        <v>12</v>
      </c>
      <c r="P1" s="51" t="s">
        <v>175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8">
        <v>1</v>
      </c>
      <c r="B2" s="106" t="s">
        <v>13</v>
      </c>
      <c r="C2" s="106"/>
      <c r="D2" s="106" t="s">
        <v>164</v>
      </c>
      <c r="E2" s="106" t="s">
        <v>161</v>
      </c>
      <c r="F2" s="106" t="s">
        <v>158</v>
      </c>
      <c r="G2" s="107">
        <v>5.49</v>
      </c>
      <c r="H2" s="56" t="s">
        <v>134</v>
      </c>
      <c r="I2" s="54">
        <f>VLOOKUP(H2,Reinigungstage!$A$6:$C$15,3,FALSE)</f>
        <v>12</v>
      </c>
      <c r="J2" s="59">
        <f t="shared" ref="J2" si="0">G2*I2</f>
        <v>65.88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8">
        <v>2</v>
      </c>
      <c r="B3" s="106" t="s">
        <v>13</v>
      </c>
      <c r="C3" s="106"/>
      <c r="D3" s="106" t="s">
        <v>165</v>
      </c>
      <c r="E3" s="106" t="s">
        <v>161</v>
      </c>
      <c r="F3" s="106" t="s">
        <v>158</v>
      </c>
      <c r="G3" s="107">
        <v>5.51</v>
      </c>
      <c r="H3" s="56" t="s">
        <v>134</v>
      </c>
      <c r="I3" s="54">
        <f>VLOOKUP(H3,Reinigungstage!$A$6:$C$15,3,FALSE)</f>
        <v>12</v>
      </c>
      <c r="J3" s="55">
        <f>G3*I3</f>
        <v>66.12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9" si="4">P3/12</f>
        <v>0</v>
      </c>
      <c r="P3" s="58">
        <f t="shared" ref="P3:P9" si="5">M3*N3</f>
        <v>0</v>
      </c>
    </row>
    <row r="4" spans="1:32" x14ac:dyDescent="0.2">
      <c r="A4" s="108">
        <v>3</v>
      </c>
      <c r="B4" s="106" t="s">
        <v>13</v>
      </c>
      <c r="C4" s="106"/>
      <c r="D4" s="106" t="s">
        <v>159</v>
      </c>
      <c r="E4" s="106" t="s">
        <v>162</v>
      </c>
      <c r="F4" s="106" t="s">
        <v>158</v>
      </c>
      <c r="G4" s="107">
        <v>4.33</v>
      </c>
      <c r="H4" s="56" t="s">
        <v>14</v>
      </c>
      <c r="I4" s="54">
        <f>VLOOKUP(H4,Reinigungstage!$A$6:$C$15,3,FALSE)</f>
        <v>0</v>
      </c>
      <c r="J4" s="55">
        <f t="shared" ref="J4:J8" si="6">G4*I4</f>
        <v>0</v>
      </c>
      <c r="K4" s="61"/>
      <c r="L4" s="57">
        <f t="shared" ref="L4:L8" si="7">IF(J4&gt;0,IF(K4&gt;0,(G4/K4)*(1/24),0),0)</f>
        <v>0</v>
      </c>
      <c r="M4" s="55">
        <f t="shared" ref="M4:M8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ref="P4:P8" si="9">M4*N4</f>
        <v>0</v>
      </c>
    </row>
    <row r="5" spans="1:32" x14ac:dyDescent="0.2">
      <c r="A5" s="108">
        <v>4</v>
      </c>
      <c r="B5" s="106" t="s">
        <v>13</v>
      </c>
      <c r="C5" s="106"/>
      <c r="D5" s="106" t="s">
        <v>166</v>
      </c>
      <c r="E5" s="106" t="s">
        <v>162</v>
      </c>
      <c r="F5" s="106" t="s">
        <v>158</v>
      </c>
      <c r="G5" s="107">
        <v>8.61</v>
      </c>
      <c r="H5" s="56" t="s">
        <v>14</v>
      </c>
      <c r="I5" s="54">
        <f>VLOOKUP(H5,Reinigungstage!$A$6:$C$15,3,FALSE)</f>
        <v>0</v>
      </c>
      <c r="J5" s="55">
        <f t="shared" si="6"/>
        <v>0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9"/>
        <v>0</v>
      </c>
    </row>
    <row r="6" spans="1:32" x14ac:dyDescent="0.2">
      <c r="A6" s="108">
        <v>5</v>
      </c>
      <c r="B6" s="106" t="s">
        <v>13</v>
      </c>
      <c r="C6" s="106"/>
      <c r="D6" s="106" t="s">
        <v>167</v>
      </c>
      <c r="E6" s="106" t="s">
        <v>6</v>
      </c>
      <c r="F6" s="106" t="s">
        <v>158</v>
      </c>
      <c r="G6" s="107">
        <v>2.08</v>
      </c>
      <c r="H6" s="56" t="s">
        <v>134</v>
      </c>
      <c r="I6" s="54">
        <f>VLOOKUP(H6,Reinigungstage!$A$6:$C$15,3,FALSE)</f>
        <v>12</v>
      </c>
      <c r="J6" s="55">
        <f t="shared" si="6"/>
        <v>24.96</v>
      </c>
      <c r="K6" s="61"/>
      <c r="L6" s="57">
        <f t="shared" si="7"/>
        <v>0</v>
      </c>
      <c r="M6" s="55">
        <f t="shared" si="8"/>
        <v>0</v>
      </c>
      <c r="N6" s="58">
        <f>'SVS UR'!$H$57</f>
        <v>0</v>
      </c>
      <c r="O6" s="4">
        <f t="shared" si="4"/>
        <v>0</v>
      </c>
      <c r="P6" s="58">
        <f t="shared" si="9"/>
        <v>0</v>
      </c>
    </row>
    <row r="7" spans="1:32" x14ac:dyDescent="0.2">
      <c r="A7" s="108">
        <v>6</v>
      </c>
      <c r="B7" s="106" t="s">
        <v>13</v>
      </c>
      <c r="C7" s="106"/>
      <c r="D7" s="106" t="s">
        <v>168</v>
      </c>
      <c r="E7" s="106" t="s">
        <v>6</v>
      </c>
      <c r="F7" s="106" t="s">
        <v>158</v>
      </c>
      <c r="G7" s="107">
        <v>1.86</v>
      </c>
      <c r="H7" s="56" t="s">
        <v>134</v>
      </c>
      <c r="I7" s="54">
        <f>VLOOKUP(H7,Reinigungstage!$A$6:$C$15,3,FALSE)</f>
        <v>12</v>
      </c>
      <c r="J7" s="55">
        <f t="shared" si="6"/>
        <v>22.32</v>
      </c>
      <c r="K7" s="61"/>
      <c r="L7" s="57">
        <f t="shared" si="7"/>
        <v>0</v>
      </c>
      <c r="M7" s="55">
        <f t="shared" si="8"/>
        <v>0</v>
      </c>
      <c r="N7" s="58">
        <f>'SVS UR'!$H$57</f>
        <v>0</v>
      </c>
      <c r="O7" s="4">
        <f t="shared" si="4"/>
        <v>0</v>
      </c>
      <c r="P7" s="58">
        <f t="shared" si="9"/>
        <v>0</v>
      </c>
    </row>
    <row r="8" spans="1:32" x14ac:dyDescent="0.2">
      <c r="A8" s="108">
        <v>7</v>
      </c>
      <c r="B8" s="106" t="s">
        <v>13</v>
      </c>
      <c r="C8" s="106"/>
      <c r="D8" s="106" t="s">
        <v>160</v>
      </c>
      <c r="E8" s="106" t="s">
        <v>163</v>
      </c>
      <c r="F8" s="106" t="s">
        <v>170</v>
      </c>
      <c r="G8" s="107">
        <v>98.49</v>
      </c>
      <c r="H8" s="56" t="s">
        <v>134</v>
      </c>
      <c r="I8" s="54">
        <f>VLOOKUP(H8,Reinigungstage!$A$6:$C$15,3,FALSE)</f>
        <v>12</v>
      </c>
      <c r="J8" s="55">
        <f t="shared" si="6"/>
        <v>1181.8799999999999</v>
      </c>
      <c r="K8" s="61"/>
      <c r="L8" s="57">
        <f t="shared" si="7"/>
        <v>0</v>
      </c>
      <c r="M8" s="55">
        <f t="shared" si="8"/>
        <v>0</v>
      </c>
      <c r="N8" s="58">
        <f>'SVS UR'!$H$57</f>
        <v>0</v>
      </c>
      <c r="O8" s="4">
        <f t="shared" si="4"/>
        <v>0</v>
      </c>
      <c r="P8" s="58">
        <f t="shared" si="9"/>
        <v>0</v>
      </c>
    </row>
    <row r="9" spans="1:32" x14ac:dyDescent="0.2">
      <c r="A9" s="108">
        <v>8</v>
      </c>
      <c r="B9" s="106" t="s">
        <v>13</v>
      </c>
      <c r="C9" s="106"/>
      <c r="D9" s="106" t="s">
        <v>169</v>
      </c>
      <c r="E9" s="106" t="s">
        <v>163</v>
      </c>
      <c r="F9" s="106" t="s">
        <v>158</v>
      </c>
      <c r="G9" s="107">
        <v>5.25</v>
      </c>
      <c r="H9" s="56" t="s">
        <v>134</v>
      </c>
      <c r="I9" s="54">
        <f>VLOOKUP(H9,Reinigungstage!$A$6:$C$15,3,FALSE)</f>
        <v>12</v>
      </c>
      <c r="J9" s="59">
        <f t="shared" ref="J9" si="10">G9*I9</f>
        <v>63</v>
      </c>
      <c r="K9" s="61"/>
      <c r="L9" s="57">
        <f t="shared" ref="L9" si="11">IF(J9&gt;0,IF(K9&gt;0,(G9/K9)*(1/24),0),0)</f>
        <v>0</v>
      </c>
      <c r="M9" s="55">
        <f t="shared" ref="M9" si="12">IF(J9&gt;0,IF(K9&gt;0,(J9/K9),0),0)</f>
        <v>0</v>
      </c>
      <c r="N9" s="58">
        <f>'SVS UR'!$H$57</f>
        <v>0</v>
      </c>
      <c r="O9" s="4">
        <f t="shared" si="4"/>
        <v>0</v>
      </c>
      <c r="P9" s="58">
        <f t="shared" si="5"/>
        <v>0</v>
      </c>
    </row>
    <row r="10" spans="1:32" x14ac:dyDescent="0.2">
      <c r="G10" s="72">
        <f>SUM(G2:G9)</f>
        <v>131.62</v>
      </c>
      <c r="J10" s="72">
        <f>SUM(J2:J9)</f>
        <v>1424.1599999999999</v>
      </c>
      <c r="K10" s="71"/>
      <c r="L10" s="73">
        <f>SUM(L2:L9)</f>
        <v>0</v>
      </c>
      <c r="M10" s="72">
        <f>SUM(M2:M9)</f>
        <v>0</v>
      </c>
      <c r="O10" s="74">
        <f>SUM(O2:O9)</f>
        <v>0</v>
      </c>
      <c r="P10" s="74">
        <f>SUM(P2:P9)</f>
        <v>0</v>
      </c>
    </row>
    <row r="11" spans="1:32" x14ac:dyDescent="0.2">
      <c r="J11" s="38"/>
      <c r="K11" s="71"/>
    </row>
    <row r="12" spans="1:32" x14ac:dyDescent="0.2">
      <c r="J12" s="99"/>
      <c r="K12" s="101"/>
      <c r="L12" s="100"/>
    </row>
    <row r="13" spans="1:32" x14ac:dyDescent="0.2">
      <c r="K13" s="102"/>
    </row>
  </sheetData>
  <sheetProtection algorithmName="SHA-512" hashValue="Y5K09wmiSj7rtfM1v4hMg0DnqVmBM7aC2NyJEcir92Nzki35Fymyy8EulYkZFaUbMkggx2wRHYA+4CfqfCvLLg==" saltValue="z2WtB6G93ZU/5nmNLAni7w==" spinCount="100000" sheet="1" objects="1" scenarios="1"/>
  <sortState xmlns:xlrd2="http://schemas.microsoft.com/office/spreadsheetml/2017/richdata2" ref="A2:G9">
    <sortCondition ref="A2"/>
  </sortState>
  <dataValidations count="1">
    <dataValidation type="list" allowBlank="1" showInputMessage="1" showErrorMessage="1" sqref="H2:H9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Kirchberg)&amp;R&amp;G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178</v>
      </c>
      <c r="N1" s="51" t="s">
        <v>110</v>
      </c>
      <c r="O1" s="51" t="s">
        <v>19</v>
      </c>
      <c r="P1" s="51" t="s">
        <v>20</v>
      </c>
      <c r="Q1" s="51" t="s">
        <v>176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8">
        <v>1</v>
      </c>
      <c r="B2" s="106" t="str">
        <f>UR!B2</f>
        <v>EG</v>
      </c>
      <c r="C2" s="106"/>
      <c r="D2" s="106" t="str">
        <f>UR!D2</f>
        <v>Kühlraum rechts</v>
      </c>
      <c r="E2" s="106" t="str">
        <f>UR!E2</f>
        <v>Kühlräume</v>
      </c>
      <c r="F2" s="106" t="str">
        <f>UR!F2</f>
        <v>Fliesen</v>
      </c>
      <c r="G2" s="106">
        <f>UR!G2</f>
        <v>5.49</v>
      </c>
      <c r="H2" s="56" t="s">
        <v>14</v>
      </c>
      <c r="I2" s="54">
        <f>VLOOKUP(H2,Reinigungstage!$A$6:$C$15,3,FALSE)</f>
        <v>0</v>
      </c>
      <c r="J2" s="55">
        <f t="shared" ref="J2:J9" si="0">G2*I2</f>
        <v>0</v>
      </c>
      <c r="K2" s="61"/>
      <c r="L2" s="57">
        <f t="shared" ref="L2:L9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9" si="2">M2*N2</f>
        <v>0</v>
      </c>
    </row>
    <row r="3" spans="1:33" x14ac:dyDescent="0.2">
      <c r="A3" s="108">
        <v>2</v>
      </c>
      <c r="B3" s="106" t="str">
        <f>UR!B3</f>
        <v>EG</v>
      </c>
      <c r="C3" s="106"/>
      <c r="D3" s="106" t="str">
        <f>UR!D3</f>
        <v>Kühlraum links</v>
      </c>
      <c r="E3" s="106" t="str">
        <f>UR!E3</f>
        <v>Kühlräume</v>
      </c>
      <c r="F3" s="106" t="str">
        <f>UR!F3</f>
        <v>Fliesen</v>
      </c>
      <c r="G3" s="106">
        <f>UR!G3</f>
        <v>5.51</v>
      </c>
      <c r="H3" s="56" t="s">
        <v>14</v>
      </c>
      <c r="I3" s="54">
        <f>VLOOKUP(H3,Reinigungstage!$A$6:$C$15,3,FALSE)</f>
        <v>0</v>
      </c>
      <c r="J3" s="55">
        <f t="shared" ref="J3:J7" si="3">G3*I3</f>
        <v>0</v>
      </c>
      <c r="K3" s="61"/>
      <c r="L3" s="57">
        <f t="shared" ref="L3:L7" si="4">IF(J3&gt;0,IF(K3&gt;0,(G3/K3)*(1/24),0),0)</f>
        <v>0</v>
      </c>
      <c r="M3" s="55">
        <f t="shared" ref="M3:M7" si="5">IF(J3&gt;0,IF(K3&gt;0,(J3/K3),0),0)</f>
        <v>0</v>
      </c>
      <c r="N3" s="58">
        <f>'SVS ZwR'!$H$57</f>
        <v>0</v>
      </c>
      <c r="O3" s="4">
        <f t="shared" ref="O3:O7" si="6">IF(J3&gt;0,IF(K3&gt;0,(G3/K3)*N3,0),0)</f>
        <v>0</v>
      </c>
      <c r="P3" s="4">
        <f t="shared" ref="P3:P7" si="7">O3/G3</f>
        <v>0</v>
      </c>
      <c r="Q3" s="58">
        <f t="shared" ref="Q3:Q7" si="8">M3*N3</f>
        <v>0</v>
      </c>
    </row>
    <row r="4" spans="1:33" x14ac:dyDescent="0.2">
      <c r="A4" s="108">
        <v>3</v>
      </c>
      <c r="B4" s="106" t="str">
        <f>UR!B4</f>
        <v>EG</v>
      </c>
      <c r="C4" s="106"/>
      <c r="D4" s="106" t="str">
        <f>UR!D4</f>
        <v>Abstellraum</v>
      </c>
      <c r="E4" s="106" t="str">
        <f>UR!E4</f>
        <v>Lager</v>
      </c>
      <c r="F4" s="106" t="str">
        <f>UR!F4</f>
        <v>Fliesen</v>
      </c>
      <c r="G4" s="106">
        <f>UR!G4</f>
        <v>4.33</v>
      </c>
      <c r="H4" s="56" t="s">
        <v>14</v>
      </c>
      <c r="I4" s="54">
        <f>VLOOKUP(H4,Reinigungstage!$A$6:$C$15,3,FALSE)</f>
        <v>0</v>
      </c>
      <c r="J4" s="55">
        <f t="shared" si="3"/>
        <v>0</v>
      </c>
      <c r="K4" s="61"/>
      <c r="L4" s="57">
        <f t="shared" si="4"/>
        <v>0</v>
      </c>
      <c r="M4" s="55">
        <f t="shared" si="5"/>
        <v>0</v>
      </c>
      <c r="N4" s="58">
        <f>'SVS ZwR'!$H$57</f>
        <v>0</v>
      </c>
      <c r="O4" s="4">
        <f t="shared" si="6"/>
        <v>0</v>
      </c>
      <c r="P4" s="4">
        <f t="shared" si="7"/>
        <v>0</v>
      </c>
      <c r="Q4" s="58">
        <f t="shared" si="8"/>
        <v>0</v>
      </c>
    </row>
    <row r="5" spans="1:33" x14ac:dyDescent="0.2">
      <c r="A5" s="108">
        <v>4</v>
      </c>
      <c r="B5" s="106" t="str">
        <f>UR!B5</f>
        <v>EG</v>
      </c>
      <c r="C5" s="106"/>
      <c r="D5" s="106" t="str">
        <f>UR!D5</f>
        <v>Abstellraum außen</v>
      </c>
      <c r="E5" s="106" t="str">
        <f>UR!E5</f>
        <v>Lager</v>
      </c>
      <c r="F5" s="106" t="str">
        <f>UR!F5</f>
        <v>Fliesen</v>
      </c>
      <c r="G5" s="106">
        <f>UR!G5</f>
        <v>8.61</v>
      </c>
      <c r="H5" s="56" t="s">
        <v>14</v>
      </c>
      <c r="I5" s="54">
        <f>VLOOKUP(H5,Reinigungstage!$A$6:$C$15,3,FALSE)</f>
        <v>0</v>
      </c>
      <c r="J5" s="55">
        <f t="shared" si="3"/>
        <v>0</v>
      </c>
      <c r="K5" s="61"/>
      <c r="L5" s="57">
        <f t="shared" si="4"/>
        <v>0</v>
      </c>
      <c r="M5" s="55">
        <f t="shared" si="5"/>
        <v>0</v>
      </c>
      <c r="N5" s="58">
        <f>'SVS ZwR'!$H$57</f>
        <v>0</v>
      </c>
      <c r="O5" s="4">
        <f t="shared" si="6"/>
        <v>0</v>
      </c>
      <c r="P5" s="4">
        <f t="shared" si="7"/>
        <v>0</v>
      </c>
      <c r="Q5" s="58">
        <f t="shared" si="8"/>
        <v>0</v>
      </c>
    </row>
    <row r="6" spans="1:33" x14ac:dyDescent="0.2">
      <c r="A6" s="108">
        <v>5</v>
      </c>
      <c r="B6" s="106" t="str">
        <f>UR!B6</f>
        <v>EG</v>
      </c>
      <c r="C6" s="106"/>
      <c r="D6" s="106" t="str">
        <f>UR!D6</f>
        <v>WC rechts</v>
      </c>
      <c r="E6" s="106" t="str">
        <f>UR!E6</f>
        <v>Sanitärräume</v>
      </c>
      <c r="F6" s="106" t="str">
        <f>UR!F6</f>
        <v>Fliesen</v>
      </c>
      <c r="G6" s="106">
        <f>UR!G6</f>
        <v>2.08</v>
      </c>
      <c r="H6" s="56" t="s">
        <v>14</v>
      </c>
      <c r="I6" s="54">
        <f>VLOOKUP(H6,Reinigungstage!$A$6:$C$15,3,FALSE)</f>
        <v>0</v>
      </c>
      <c r="J6" s="55">
        <f t="shared" si="3"/>
        <v>0</v>
      </c>
      <c r="K6" s="61"/>
      <c r="L6" s="57">
        <f t="shared" si="4"/>
        <v>0</v>
      </c>
      <c r="M6" s="55">
        <f t="shared" si="5"/>
        <v>0</v>
      </c>
      <c r="N6" s="58">
        <f>'SVS ZwR'!$H$57</f>
        <v>0</v>
      </c>
      <c r="O6" s="4">
        <f t="shared" si="6"/>
        <v>0</v>
      </c>
      <c r="P6" s="4">
        <f t="shared" si="7"/>
        <v>0</v>
      </c>
      <c r="Q6" s="58">
        <f t="shared" si="8"/>
        <v>0</v>
      </c>
    </row>
    <row r="7" spans="1:33" x14ac:dyDescent="0.2">
      <c r="A7" s="108">
        <v>6</v>
      </c>
      <c r="B7" s="106" t="str">
        <f>UR!B7</f>
        <v>EG</v>
      </c>
      <c r="C7" s="106"/>
      <c r="D7" s="106" t="str">
        <f>UR!D7</f>
        <v>WC links</v>
      </c>
      <c r="E7" s="106" t="str">
        <f>UR!E7</f>
        <v>Sanitärräume</v>
      </c>
      <c r="F7" s="106" t="str">
        <f>UR!F7</f>
        <v>Fliesen</v>
      </c>
      <c r="G7" s="106">
        <f>UR!G7</f>
        <v>1.86</v>
      </c>
      <c r="H7" s="56" t="s">
        <v>14</v>
      </c>
      <c r="I7" s="54">
        <f>VLOOKUP(H7,Reinigungstage!$A$6:$C$15,3,FALSE)</f>
        <v>0</v>
      </c>
      <c r="J7" s="55">
        <f t="shared" si="3"/>
        <v>0</v>
      </c>
      <c r="K7" s="61"/>
      <c r="L7" s="57">
        <f t="shared" si="4"/>
        <v>0</v>
      </c>
      <c r="M7" s="55">
        <f t="shared" si="5"/>
        <v>0</v>
      </c>
      <c r="N7" s="58">
        <f>'SVS ZwR'!$H$57</f>
        <v>0</v>
      </c>
      <c r="O7" s="4">
        <f t="shared" si="6"/>
        <v>0</v>
      </c>
      <c r="P7" s="4">
        <f t="shared" si="7"/>
        <v>0</v>
      </c>
      <c r="Q7" s="58">
        <f t="shared" si="8"/>
        <v>0</v>
      </c>
    </row>
    <row r="8" spans="1:33" x14ac:dyDescent="0.2">
      <c r="A8" s="108">
        <v>7</v>
      </c>
      <c r="B8" s="106" t="str">
        <f>UR!B8</f>
        <v>EG</v>
      </c>
      <c r="C8" s="106"/>
      <c r="D8" s="106" t="str">
        <f>UR!D8</f>
        <v>Einsegnungshalle</v>
      </c>
      <c r="E8" s="106" t="str">
        <f>UR!E8</f>
        <v>Trauerräume</v>
      </c>
      <c r="F8" s="106" t="str">
        <f>UR!F8</f>
        <v>Naturstein</v>
      </c>
      <c r="G8" s="106">
        <f>UR!G8</f>
        <v>98.49</v>
      </c>
      <c r="H8" s="56" t="s">
        <v>14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ref="M8:M9" si="9">IF(J8&gt;0,IF(K8&gt;0,(J8/K8),0),0)</f>
        <v>0</v>
      </c>
      <c r="N8" s="58">
        <f>'SVS ZwR'!$H$57</f>
        <v>0</v>
      </c>
      <c r="O8" s="4">
        <f t="shared" ref="O8:O9" si="10">IF(J8&gt;0,IF(K8&gt;0,(G8/K8)*N8,0),0)</f>
        <v>0</v>
      </c>
      <c r="P8" s="4">
        <f t="shared" ref="P8:P9" si="11">O8/G8</f>
        <v>0</v>
      </c>
      <c r="Q8" s="58">
        <f t="shared" si="2"/>
        <v>0</v>
      </c>
    </row>
    <row r="9" spans="1:33" x14ac:dyDescent="0.2">
      <c r="A9" s="108">
        <v>8</v>
      </c>
      <c r="B9" s="106" t="str">
        <f>UR!B9</f>
        <v>EG</v>
      </c>
      <c r="C9" s="106"/>
      <c r="D9" s="106" t="str">
        <f>UR!D9</f>
        <v>Abschiedsraum</v>
      </c>
      <c r="E9" s="106" t="str">
        <f>UR!E9</f>
        <v>Trauerräume</v>
      </c>
      <c r="F9" s="106" t="str">
        <f>UR!F9</f>
        <v>Fliesen</v>
      </c>
      <c r="G9" s="106">
        <f>UR!G9</f>
        <v>5.25</v>
      </c>
      <c r="H9" s="56" t="s">
        <v>14</v>
      </c>
      <c r="I9" s="54">
        <f>VLOOKUP(H9,Reinigungstage!$A$6:$C$15,3,FALSE)</f>
        <v>0</v>
      </c>
      <c r="J9" s="59">
        <f t="shared" si="0"/>
        <v>0</v>
      </c>
      <c r="K9" s="61"/>
      <c r="L9" s="57">
        <f t="shared" si="1"/>
        <v>0</v>
      </c>
      <c r="M9" s="55">
        <f t="shared" si="9"/>
        <v>0</v>
      </c>
      <c r="N9" s="58">
        <f>'SVS ZwR'!$H$57</f>
        <v>0</v>
      </c>
      <c r="O9" s="4">
        <f t="shared" si="10"/>
        <v>0</v>
      </c>
      <c r="P9" s="4">
        <f t="shared" si="11"/>
        <v>0</v>
      </c>
      <c r="Q9" s="58">
        <f t="shared" si="2"/>
        <v>0</v>
      </c>
    </row>
    <row r="10" spans="1:33" x14ac:dyDescent="0.2">
      <c r="B10" s="76"/>
      <c r="G10" s="72">
        <f>SUM(G2:G9)</f>
        <v>131.62</v>
      </c>
      <c r="J10" s="72">
        <f>SUM(J2:J9)</f>
        <v>0</v>
      </c>
      <c r="K10" s="71"/>
      <c r="L10" s="73">
        <f>SUM(L2:L9)</f>
        <v>0</v>
      </c>
      <c r="M10" s="72">
        <f>SUM(M2:M9)</f>
        <v>0</v>
      </c>
      <c r="O10" s="74">
        <f>SUM(O2:O9)</f>
        <v>0</v>
      </c>
      <c r="P10" s="74">
        <f>SUM(P2:P9)</f>
        <v>0</v>
      </c>
      <c r="Q10" s="60">
        <f>SUM(Q2:Q9)</f>
        <v>0</v>
      </c>
    </row>
  </sheetData>
  <sheetProtection algorithmName="SHA-512" hashValue="VUHRBgH4rBT9eFAePo1UliLBz5ev+UtOFIroE0uL/62tbTseky4iAtY2ZhssDL61hQeaG9drbn5+M0ULYVMyWA==" saltValue="R0oMUMJRUSJpw3wpbX2Mfw==" spinCount="100000" sheet="1" objects="1" scenarios="1"/>
  <dataValidations count="1">
    <dataValidation type="list" allowBlank="1" showInputMessage="1" showErrorMessage="1" sqref="H2:H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Kirchberg)&amp;R&amp;G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177</v>
      </c>
      <c r="N1" s="51" t="s">
        <v>154</v>
      </c>
      <c r="O1" s="51" t="s">
        <v>19</v>
      </c>
      <c r="P1" s="51" t="s">
        <v>20</v>
      </c>
      <c r="Q1" s="51" t="s">
        <v>175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8">
        <v>1</v>
      </c>
      <c r="B2" s="106" t="str">
        <f>UR!B2</f>
        <v>EG</v>
      </c>
      <c r="C2" s="106"/>
      <c r="D2" s="106" t="str">
        <f>UR!D2</f>
        <v>Kühlraum rechts</v>
      </c>
      <c r="E2" s="106" t="str">
        <f>UR!E2</f>
        <v>Kühlräume</v>
      </c>
      <c r="F2" s="106" t="str">
        <f>UR!F2</f>
        <v>Fliesen</v>
      </c>
      <c r="G2" s="106">
        <f>UR!G2</f>
        <v>5.49</v>
      </c>
      <c r="H2" s="56" t="s">
        <v>141</v>
      </c>
      <c r="I2" s="54">
        <f>VLOOKUP(H2,Reinigungstage!$A$6:$C$15,3,FALSE)</f>
        <v>1</v>
      </c>
      <c r="J2" s="55">
        <f t="shared" ref="J2:J9" si="0">G2*I2</f>
        <v>5.49</v>
      </c>
      <c r="K2" s="61"/>
      <c r="L2" s="57">
        <f t="shared" ref="L2:L9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9" si="2">M2*N2</f>
        <v>0</v>
      </c>
    </row>
    <row r="3" spans="1:33" x14ac:dyDescent="0.2">
      <c r="A3" s="108">
        <v>2</v>
      </c>
      <c r="B3" s="106" t="str">
        <f>UR!B3</f>
        <v>EG</v>
      </c>
      <c r="C3" s="106"/>
      <c r="D3" s="106" t="str">
        <f>UR!D3</f>
        <v>Kühlraum links</v>
      </c>
      <c r="E3" s="106" t="str">
        <f>UR!E3</f>
        <v>Kühlräume</v>
      </c>
      <c r="F3" s="106" t="str">
        <f>UR!F3</f>
        <v>Fliesen</v>
      </c>
      <c r="G3" s="106">
        <f>UR!G3</f>
        <v>5.51</v>
      </c>
      <c r="H3" s="56" t="s">
        <v>141</v>
      </c>
      <c r="I3" s="54">
        <f>VLOOKUP(H3,Reinigungstage!$A$6:$C$15,3,FALSE)</f>
        <v>1</v>
      </c>
      <c r="J3" s="55">
        <f t="shared" si="0"/>
        <v>5.51</v>
      </c>
      <c r="K3" s="61"/>
      <c r="L3" s="57">
        <f t="shared" ref="L3:L7" si="3">IF(J3&gt;0,IF(K3&gt;0,(G3/K3)*(1/24),0),0)</f>
        <v>0</v>
      </c>
      <c r="M3" s="55">
        <f t="shared" ref="M3:M7" si="4">IF(J3&gt;0,IF(K3&gt;0,(J3/K3),0),0)</f>
        <v>0</v>
      </c>
      <c r="N3" s="58">
        <f>'SVS GrundR'!$H$65</f>
        <v>0</v>
      </c>
      <c r="O3" s="4">
        <f t="shared" ref="O3:O7" si="5">IF(J3&gt;0,IF(K3&gt;0,(G3/K3)*N3,0),0)</f>
        <v>0</v>
      </c>
      <c r="P3" s="4">
        <f t="shared" ref="P3:P7" si="6">O3/G3</f>
        <v>0</v>
      </c>
      <c r="Q3" s="58">
        <f t="shared" ref="Q3:Q7" si="7">M3*N3</f>
        <v>0</v>
      </c>
    </row>
    <row r="4" spans="1:33" x14ac:dyDescent="0.2">
      <c r="A4" s="108">
        <v>3</v>
      </c>
      <c r="B4" s="106" t="str">
        <f>UR!B4</f>
        <v>EG</v>
      </c>
      <c r="C4" s="106"/>
      <c r="D4" s="106" t="str">
        <f>UR!D4</f>
        <v>Abstellraum</v>
      </c>
      <c r="E4" s="106" t="str">
        <f>UR!E4</f>
        <v>Lager</v>
      </c>
      <c r="F4" s="106" t="str">
        <f>UR!F4</f>
        <v>Fliesen</v>
      </c>
      <c r="G4" s="106">
        <f>UR!G4</f>
        <v>4.33</v>
      </c>
      <c r="H4" s="56" t="s">
        <v>14</v>
      </c>
      <c r="I4" s="54">
        <f>VLOOKUP(H4,Reinigungstage!$A$6:$C$15,3,FALSE)</f>
        <v>0</v>
      </c>
      <c r="J4" s="55">
        <f t="shared" si="0"/>
        <v>0</v>
      </c>
      <c r="K4" s="61"/>
      <c r="L4" s="57">
        <f t="shared" si="3"/>
        <v>0</v>
      </c>
      <c r="M4" s="55">
        <f t="shared" si="4"/>
        <v>0</v>
      </c>
      <c r="N4" s="58">
        <f>'SVS GrundR'!$H$65</f>
        <v>0</v>
      </c>
      <c r="O4" s="4">
        <f t="shared" si="5"/>
        <v>0</v>
      </c>
      <c r="P4" s="4">
        <f t="shared" si="6"/>
        <v>0</v>
      </c>
      <c r="Q4" s="58">
        <f t="shared" si="7"/>
        <v>0</v>
      </c>
    </row>
    <row r="5" spans="1:33" x14ac:dyDescent="0.2">
      <c r="A5" s="108">
        <v>4</v>
      </c>
      <c r="B5" s="106" t="str">
        <f>UR!B5</f>
        <v>EG</v>
      </c>
      <c r="C5" s="106"/>
      <c r="D5" s="106" t="str">
        <f>UR!D5</f>
        <v>Abstellraum außen</v>
      </c>
      <c r="E5" s="106" t="str">
        <f>UR!E5</f>
        <v>Lager</v>
      </c>
      <c r="F5" s="106" t="str">
        <f>UR!F5</f>
        <v>Fliesen</v>
      </c>
      <c r="G5" s="106">
        <f>UR!G5</f>
        <v>8.61</v>
      </c>
      <c r="H5" s="56" t="s">
        <v>14</v>
      </c>
      <c r="I5" s="54">
        <f>VLOOKUP(H5,Reinigungstage!$A$6:$C$15,3,FALSE)</f>
        <v>0</v>
      </c>
      <c r="J5" s="55">
        <f t="shared" si="0"/>
        <v>0</v>
      </c>
      <c r="K5" s="61"/>
      <c r="L5" s="57">
        <f t="shared" si="3"/>
        <v>0</v>
      </c>
      <c r="M5" s="55">
        <f t="shared" si="4"/>
        <v>0</v>
      </c>
      <c r="N5" s="58">
        <f>'SVS GrundR'!$H$65</f>
        <v>0</v>
      </c>
      <c r="O5" s="4">
        <f t="shared" si="5"/>
        <v>0</v>
      </c>
      <c r="P5" s="4">
        <f t="shared" si="6"/>
        <v>0</v>
      </c>
      <c r="Q5" s="58">
        <f t="shared" si="7"/>
        <v>0</v>
      </c>
    </row>
    <row r="6" spans="1:33" x14ac:dyDescent="0.2">
      <c r="A6" s="108">
        <v>5</v>
      </c>
      <c r="B6" s="106" t="str">
        <f>UR!B6</f>
        <v>EG</v>
      </c>
      <c r="C6" s="106"/>
      <c r="D6" s="106" t="str">
        <f>UR!D6</f>
        <v>WC rechts</v>
      </c>
      <c r="E6" s="106" t="str">
        <f>UR!E6</f>
        <v>Sanitärräume</v>
      </c>
      <c r="F6" s="106" t="str">
        <f>UR!F6</f>
        <v>Fliesen</v>
      </c>
      <c r="G6" s="106">
        <f>UR!G6</f>
        <v>2.08</v>
      </c>
      <c r="H6" s="56" t="s">
        <v>141</v>
      </c>
      <c r="I6" s="54">
        <f>VLOOKUP(H6,Reinigungstage!$A$6:$C$15,3,FALSE)</f>
        <v>1</v>
      </c>
      <c r="J6" s="55">
        <f t="shared" si="0"/>
        <v>2.08</v>
      </c>
      <c r="K6" s="61"/>
      <c r="L6" s="57">
        <f t="shared" si="3"/>
        <v>0</v>
      </c>
      <c r="M6" s="55">
        <f t="shared" si="4"/>
        <v>0</v>
      </c>
      <c r="N6" s="58">
        <f>'SVS GrundR'!$H$65</f>
        <v>0</v>
      </c>
      <c r="O6" s="4">
        <f t="shared" si="5"/>
        <v>0</v>
      </c>
      <c r="P6" s="4">
        <f t="shared" si="6"/>
        <v>0</v>
      </c>
      <c r="Q6" s="58">
        <f t="shared" si="7"/>
        <v>0</v>
      </c>
    </row>
    <row r="7" spans="1:33" x14ac:dyDescent="0.2">
      <c r="A7" s="108">
        <v>6</v>
      </c>
      <c r="B7" s="106" t="str">
        <f>UR!B7</f>
        <v>EG</v>
      </c>
      <c r="C7" s="106"/>
      <c r="D7" s="106" t="str">
        <f>UR!D7</f>
        <v>WC links</v>
      </c>
      <c r="E7" s="106" t="str">
        <f>UR!E7</f>
        <v>Sanitärräume</v>
      </c>
      <c r="F7" s="106" t="str">
        <f>UR!F7</f>
        <v>Fliesen</v>
      </c>
      <c r="G7" s="106">
        <f>UR!G7</f>
        <v>1.86</v>
      </c>
      <c r="H7" s="56" t="s">
        <v>141</v>
      </c>
      <c r="I7" s="54">
        <f>VLOOKUP(H7,Reinigungstage!$A$6:$C$15,3,FALSE)</f>
        <v>1</v>
      </c>
      <c r="J7" s="55">
        <f t="shared" si="0"/>
        <v>1.86</v>
      </c>
      <c r="K7" s="61"/>
      <c r="L7" s="57">
        <f t="shared" si="3"/>
        <v>0</v>
      </c>
      <c r="M7" s="55">
        <f t="shared" si="4"/>
        <v>0</v>
      </c>
      <c r="N7" s="58">
        <f>'SVS GrundR'!$H$65</f>
        <v>0</v>
      </c>
      <c r="O7" s="4">
        <f t="shared" si="5"/>
        <v>0</v>
      </c>
      <c r="P7" s="4">
        <f t="shared" si="6"/>
        <v>0</v>
      </c>
      <c r="Q7" s="58">
        <f t="shared" si="7"/>
        <v>0</v>
      </c>
    </row>
    <row r="8" spans="1:33" x14ac:dyDescent="0.2">
      <c r="A8" s="108">
        <v>7</v>
      </c>
      <c r="B8" s="106" t="str">
        <f>UR!B8</f>
        <v>EG</v>
      </c>
      <c r="C8" s="106"/>
      <c r="D8" s="106" t="str">
        <f>UR!D8</f>
        <v>Einsegnungshalle</v>
      </c>
      <c r="E8" s="106" t="str">
        <f>UR!E8</f>
        <v>Trauerräume</v>
      </c>
      <c r="F8" s="106" t="str">
        <f>UR!F8</f>
        <v>Naturstein</v>
      </c>
      <c r="G8" s="106">
        <f>UR!G8</f>
        <v>98.49</v>
      </c>
      <c r="H8" s="56" t="s">
        <v>141</v>
      </c>
      <c r="I8" s="54">
        <f>VLOOKUP(H8,Reinigungstage!$A$6:$C$15,3,FALSE)</f>
        <v>1</v>
      </c>
      <c r="J8" s="59">
        <f t="shared" si="0"/>
        <v>98.49</v>
      </c>
      <c r="K8" s="61"/>
      <c r="L8" s="57">
        <f t="shared" si="1"/>
        <v>0</v>
      </c>
      <c r="M8" s="55">
        <f t="shared" ref="M8:M9" si="8">IF(J8&gt;0,IF(K8&gt;0,(J8/K8),0),0)</f>
        <v>0</v>
      </c>
      <c r="N8" s="58">
        <f>'SVS GrundR'!$H$65</f>
        <v>0</v>
      </c>
      <c r="O8" s="4">
        <f t="shared" ref="O8:O9" si="9">IF(J8&gt;0,IF(K8&gt;0,(G8/K8)*N8,0),0)</f>
        <v>0</v>
      </c>
      <c r="P8" s="4">
        <f t="shared" ref="P8:P9" si="10">O8/G8</f>
        <v>0</v>
      </c>
      <c r="Q8" s="58">
        <f t="shared" si="2"/>
        <v>0</v>
      </c>
    </row>
    <row r="9" spans="1:33" x14ac:dyDescent="0.2">
      <c r="A9" s="108">
        <v>8</v>
      </c>
      <c r="B9" s="106" t="str">
        <f>UR!B9</f>
        <v>EG</v>
      </c>
      <c r="C9" s="106"/>
      <c r="D9" s="106" t="str">
        <f>UR!D9</f>
        <v>Abschiedsraum</v>
      </c>
      <c r="E9" s="106" t="str">
        <f>UR!E9</f>
        <v>Trauerräume</v>
      </c>
      <c r="F9" s="106" t="str">
        <f>UR!F9</f>
        <v>Fliesen</v>
      </c>
      <c r="G9" s="106">
        <f>UR!G9</f>
        <v>5.25</v>
      </c>
      <c r="H9" s="56" t="s">
        <v>141</v>
      </c>
      <c r="I9" s="54">
        <f>VLOOKUP(H9,Reinigungstage!$A$6:$C$15,3,FALSE)</f>
        <v>1</v>
      </c>
      <c r="J9" s="59">
        <f t="shared" si="0"/>
        <v>5.25</v>
      </c>
      <c r="K9" s="61"/>
      <c r="L9" s="57">
        <f t="shared" si="1"/>
        <v>0</v>
      </c>
      <c r="M9" s="55">
        <f t="shared" si="8"/>
        <v>0</v>
      </c>
      <c r="N9" s="58">
        <f>'SVS GrundR'!$H$65</f>
        <v>0</v>
      </c>
      <c r="O9" s="4">
        <f t="shared" si="9"/>
        <v>0</v>
      </c>
      <c r="P9" s="4">
        <f t="shared" si="10"/>
        <v>0</v>
      </c>
      <c r="Q9" s="58">
        <f t="shared" si="2"/>
        <v>0</v>
      </c>
    </row>
    <row r="10" spans="1:33" x14ac:dyDescent="0.2">
      <c r="B10" s="76"/>
      <c r="G10" s="72">
        <f>SUM(G2:G9)</f>
        <v>131.62</v>
      </c>
      <c r="J10" s="72">
        <f>SUM(J2:J9)</f>
        <v>118.67999999999999</v>
      </c>
      <c r="K10" s="71"/>
      <c r="L10" s="73">
        <f>SUM(L2:L9)</f>
        <v>0</v>
      </c>
      <c r="M10" s="72">
        <f>SUM(M2:M9)</f>
        <v>0</v>
      </c>
      <c r="O10" s="74">
        <f>SUM(O2:O9)</f>
        <v>0</v>
      </c>
      <c r="P10" s="74">
        <f>SUM(P2:P9)</f>
        <v>0</v>
      </c>
      <c r="Q10" s="60">
        <f>SUM(Q2:Q9)</f>
        <v>0</v>
      </c>
    </row>
  </sheetData>
  <sheetProtection algorithmName="SHA-512" hashValue="wrygljkuz/ecantjimeI0IhLHmjOnrcQbPO1ps/Ix8vFEPpW1e7G/c1xvV3n7Bp29VX/vUFsE0cDnswkP49Y0w==" saltValue="uYfGgDPMQ8DHf6BVVLbs5A==" spinCount="100000" sheet="1" objects="1" scenarios="1"/>
  <dataValidations count="1">
    <dataValidation type="list" allowBlank="1" showInputMessage="1" showErrorMessage="1" sqref="H2:H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Kirchberg)&amp;R&amp;G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1" t="s">
        <v>8</v>
      </c>
      <c r="B6" s="81" t="s">
        <v>135</v>
      </c>
      <c r="C6" s="1">
        <v>52</v>
      </c>
    </row>
    <row r="7" spans="1:3" x14ac:dyDescent="0.2">
      <c r="A7" s="81" t="s">
        <v>148</v>
      </c>
      <c r="B7" s="81" t="s">
        <v>149</v>
      </c>
      <c r="C7" s="1">
        <v>58</v>
      </c>
    </row>
    <row r="8" spans="1:3" x14ac:dyDescent="0.2">
      <c r="A8" s="81" t="s">
        <v>7</v>
      </c>
      <c r="B8" s="81" t="s">
        <v>136</v>
      </c>
      <c r="C8" s="1">
        <v>146</v>
      </c>
    </row>
    <row r="9" spans="1:3" x14ac:dyDescent="0.2">
      <c r="A9" s="81" t="s">
        <v>9</v>
      </c>
      <c r="B9" s="81" t="s">
        <v>137</v>
      </c>
      <c r="C9" s="1">
        <v>247</v>
      </c>
    </row>
    <row r="10" spans="1:3" x14ac:dyDescent="0.2">
      <c r="A10" s="81" t="s">
        <v>134</v>
      </c>
      <c r="B10" s="81" t="s">
        <v>138</v>
      </c>
      <c r="C10" s="1">
        <v>12</v>
      </c>
    </row>
    <row r="11" spans="1:3" x14ac:dyDescent="0.2">
      <c r="A11" s="81" t="s">
        <v>141</v>
      </c>
      <c r="B11" s="81" t="s">
        <v>142</v>
      </c>
      <c r="C11" s="1">
        <v>1</v>
      </c>
    </row>
    <row r="12" spans="1:3" x14ac:dyDescent="0.2">
      <c r="A12" s="81" t="s">
        <v>143</v>
      </c>
      <c r="B12" s="81" t="s">
        <v>144</v>
      </c>
      <c r="C12" s="1">
        <v>2</v>
      </c>
    </row>
    <row r="13" spans="1:3" x14ac:dyDescent="0.2">
      <c r="A13" s="81" t="s">
        <v>139</v>
      </c>
      <c r="B13" s="81" t="s">
        <v>140</v>
      </c>
      <c r="C13" s="1">
        <v>1</v>
      </c>
    </row>
    <row r="14" spans="1:3" x14ac:dyDescent="0.2">
      <c r="A14" s="81" t="s">
        <v>14</v>
      </c>
      <c r="B14" s="81" t="s">
        <v>14</v>
      </c>
      <c r="C14" s="1">
        <v>0</v>
      </c>
    </row>
    <row r="15" spans="1:3" x14ac:dyDescent="0.2">
      <c r="A15" s="81" t="s">
        <v>155</v>
      </c>
      <c r="B15" s="81" t="s">
        <v>156</v>
      </c>
      <c r="C15" s="1">
        <v>0</v>
      </c>
    </row>
  </sheetData>
  <sheetProtection algorithmName="SHA-512" hashValue="N+6Rgzxa26l24QvtH4Yz3JY1V71wlNOAkDW3M9z+DaV3aVDHugVPwF0fczrZ8a1au8B8oVwmV1JtUkA5OImmVw==" saltValue="kMxhhRHfqtbNKXSsZO6Wk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Kirchberg)&amp;R&amp;G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39" t="s">
        <v>22</v>
      </c>
      <c r="C3" s="139"/>
      <c r="D3" s="139"/>
      <c r="E3" s="139"/>
      <c r="F3" s="139"/>
      <c r="G3" s="6" t="s">
        <v>107</v>
      </c>
      <c r="H3" s="29"/>
      <c r="I3" s="32" t="s">
        <v>128</v>
      </c>
    </row>
    <row r="4" spans="1:9" s="16" customFormat="1" x14ac:dyDescent="0.2">
      <c r="A4" s="20"/>
      <c r="B4" s="128"/>
      <c r="C4" s="12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0" t="s">
        <v>25</v>
      </c>
      <c r="C6" s="140"/>
      <c r="D6" s="140"/>
      <c r="E6" s="140"/>
      <c r="F6" s="14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09"/>
      <c r="E11" s="110" t="s">
        <v>171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2"/>
      <c r="H13" s="113">
        <f>(G13*H4)</f>
        <v>0</v>
      </c>
      <c r="I13" s="11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1" t="s">
        <v>41</v>
      </c>
      <c r="C17" s="141"/>
      <c r="D17" s="141"/>
      <c r="G17" s="7"/>
      <c r="H17" s="36"/>
    </row>
    <row r="18" spans="1:9" s="16" customFormat="1" x14ac:dyDescent="0.2">
      <c r="A18" s="20"/>
      <c r="B18" s="37" t="s">
        <v>42</v>
      </c>
      <c r="C18" s="142" t="s">
        <v>43</v>
      </c>
      <c r="D18" s="14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3" t="s">
        <v>45</v>
      </c>
      <c r="D19" s="14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3" t="s">
        <v>47</v>
      </c>
      <c r="D20" s="143"/>
      <c r="E20" s="143"/>
      <c r="F20" s="14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1" t="s">
        <v>58</v>
      </c>
      <c r="C28" s="141"/>
      <c r="D28" s="14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38" t="s">
        <v>103</v>
      </c>
      <c r="E53" s="138"/>
      <c r="F53" s="13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7"/>
      <c r="B59" s="118"/>
      <c r="C59" s="117"/>
      <c r="D59" s="117"/>
      <c r="E59" s="119"/>
      <c r="F59" s="120"/>
      <c r="G59" s="119"/>
      <c r="H59" s="121"/>
    </row>
    <row r="60" spans="1:9" s="117" customFormat="1" x14ac:dyDescent="0.2">
      <c r="B60" s="118"/>
      <c r="E60" s="119"/>
      <c r="F60" s="120"/>
      <c r="G60" s="119"/>
      <c r="H60" s="121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  <row r="62" spans="1:9" x14ac:dyDescent="0.2">
      <c r="A62" s="122"/>
      <c r="B62" s="123"/>
      <c r="C62" s="122"/>
      <c r="D62" s="122"/>
      <c r="E62" s="124"/>
      <c r="F62" s="125"/>
      <c r="G62" s="124"/>
      <c r="H62" s="126"/>
    </row>
    <row r="63" spans="1:9" x14ac:dyDescent="0.2">
      <c r="A63" s="122"/>
      <c r="B63" s="123"/>
      <c r="C63" s="122"/>
      <c r="D63" s="122"/>
      <c r="E63" s="124"/>
      <c r="F63" s="125"/>
      <c r="G63" s="124"/>
      <c r="H63" s="126"/>
    </row>
    <row r="64" spans="1:9" x14ac:dyDescent="0.2">
      <c r="A64" s="122"/>
      <c r="B64" s="123"/>
      <c r="C64" s="122"/>
      <c r="D64" s="131"/>
      <c r="E64" s="124"/>
      <c r="F64" s="125"/>
      <c r="G64" s="124"/>
      <c r="H64" s="126"/>
    </row>
    <row r="65" spans="5:8" x14ac:dyDescent="0.2">
      <c r="E65" s="103"/>
      <c r="F65" s="104"/>
      <c r="H65" s="105"/>
    </row>
  </sheetData>
  <sheetProtection algorithmName="SHA-512" hashValue="9tonAGwh+f6IbmSlGjWXjtEO0QWMIGc95h1oFGP3VJ6qeuUkZxeSTYu+ZFvz/gAgd6jdberLcS4Z2GbbOdSVbw==" saltValue="UPVLXax8+SAysComkMaaH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Kirchberg)&amp;R&amp;G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39" t="s">
        <v>22</v>
      </c>
      <c r="C3" s="139"/>
      <c r="D3" s="139"/>
      <c r="E3" s="139"/>
      <c r="F3" s="139"/>
      <c r="G3" s="6" t="s">
        <v>107</v>
      </c>
      <c r="H3" s="29"/>
      <c r="I3" s="32" t="s">
        <v>128</v>
      </c>
    </row>
    <row r="4" spans="1:9" s="16" customFormat="1" x14ac:dyDescent="0.2">
      <c r="A4" s="20"/>
      <c r="B4" s="128"/>
      <c r="C4" s="12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0" t="s">
        <v>25</v>
      </c>
      <c r="C6" s="140"/>
      <c r="D6" s="140"/>
      <c r="E6" s="140"/>
      <c r="F6" s="14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09"/>
      <c r="E11" s="110" t="s">
        <v>171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34</v>
      </c>
      <c r="C12" s="111" t="s">
        <v>35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2"/>
      <c r="H13" s="113">
        <v>0</v>
      </c>
      <c r="I13" s="11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1" t="s">
        <v>41</v>
      </c>
      <c r="C17" s="141"/>
      <c r="D17" s="141"/>
      <c r="G17" s="7"/>
      <c r="H17" s="36"/>
    </row>
    <row r="18" spans="1:9" s="16" customFormat="1" x14ac:dyDescent="0.2">
      <c r="A18" s="20"/>
      <c r="B18" s="37" t="s">
        <v>42</v>
      </c>
      <c r="C18" s="142" t="s">
        <v>43</v>
      </c>
      <c r="D18" s="142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44</v>
      </c>
      <c r="C19" s="143" t="s">
        <v>45</v>
      </c>
      <c r="D19" s="143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46</v>
      </c>
      <c r="C20" s="143" t="s">
        <v>47</v>
      </c>
      <c r="D20" s="143"/>
      <c r="E20" s="143"/>
      <c r="F20" s="143"/>
      <c r="G20" s="28"/>
      <c r="H20" s="4"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1" t="s">
        <v>58</v>
      </c>
      <c r="C28" s="141"/>
      <c r="D28" s="14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27" t="s">
        <v>79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v>0</v>
      </c>
      <c r="H52" s="4">
        <v>0</v>
      </c>
      <c r="I52" s="39"/>
    </row>
    <row r="53" spans="1:9" s="16" customFormat="1" x14ac:dyDescent="0.2">
      <c r="B53" s="45"/>
      <c r="D53" s="138" t="s">
        <v>103</v>
      </c>
      <c r="E53" s="138"/>
      <c r="F53" s="138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172</v>
      </c>
      <c r="C57" s="44"/>
      <c r="D57" s="44"/>
      <c r="G57" s="7">
        <v>1</v>
      </c>
      <c r="H57" s="3">
        <f>(H4*G57)</f>
        <v>0</v>
      </c>
    </row>
    <row r="59" spans="1:9" x14ac:dyDescent="0.2">
      <c r="E59" s="103"/>
      <c r="F59" s="104"/>
      <c r="H59" s="105"/>
    </row>
  </sheetData>
  <sheetProtection algorithmName="SHA-512" hashValue="ZROJ90aMf7g8vI7iuCgFZ4blx/3SVwg7MoTbdcDFg9GXFnU4Zc2Qxg00Sg++C9FTNN3q6aBkEqIQt2IVn5wu/w==" saltValue="a9FiQVS/nvpYF/P2E4MIT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Kirchberg)&amp;R&amp;G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39" t="s">
        <v>22</v>
      </c>
      <c r="C3" s="139"/>
      <c r="D3" s="139"/>
      <c r="E3" s="139"/>
      <c r="F3" s="139"/>
      <c r="G3" s="6" t="s">
        <v>107</v>
      </c>
      <c r="H3" s="29"/>
      <c r="I3" s="32" t="s">
        <v>128</v>
      </c>
    </row>
    <row r="4" spans="1:9" s="16" customFormat="1" x14ac:dyDescent="0.2">
      <c r="A4" s="20"/>
      <c r="B4" s="128"/>
      <c r="C4" s="12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0" t="s">
        <v>25</v>
      </c>
      <c r="C6" s="140"/>
      <c r="D6" s="140"/>
      <c r="E6" s="140"/>
      <c r="F6" s="14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09"/>
      <c r="E11" s="110" t="s">
        <v>171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2"/>
      <c r="H13" s="113">
        <f>(G13*H4)</f>
        <v>0</v>
      </c>
      <c r="I13" s="11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1" t="s">
        <v>41</v>
      </c>
      <c r="C17" s="141"/>
      <c r="D17" s="141"/>
      <c r="G17" s="7"/>
      <c r="H17" s="36"/>
    </row>
    <row r="18" spans="1:9" s="16" customFormat="1" x14ac:dyDescent="0.2">
      <c r="A18" s="20"/>
      <c r="B18" s="37" t="s">
        <v>42</v>
      </c>
      <c r="C18" s="142" t="s">
        <v>43</v>
      </c>
      <c r="D18" s="14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3" t="s">
        <v>45</v>
      </c>
      <c r="D19" s="14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3" t="s">
        <v>47</v>
      </c>
      <c r="D20" s="143"/>
      <c r="E20" s="143"/>
      <c r="F20" s="14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1" t="s">
        <v>58</v>
      </c>
      <c r="C28" s="141"/>
      <c r="D28" s="14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38" t="s">
        <v>103</v>
      </c>
      <c r="E53" s="138"/>
      <c r="F53" s="13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7"/>
      <c r="B59" s="118"/>
      <c r="C59" s="117"/>
      <c r="D59" s="117"/>
      <c r="E59" s="119"/>
      <c r="F59" s="120"/>
      <c r="G59" s="119"/>
      <c r="H59" s="121"/>
    </row>
    <row r="60" spans="1:9" s="117" customFormat="1" x14ac:dyDescent="0.2">
      <c r="B60" s="118"/>
      <c r="E60" s="119"/>
      <c r="F60" s="120"/>
      <c r="G60" s="119"/>
      <c r="H60" s="121"/>
    </row>
    <row r="61" spans="1:9" x14ac:dyDescent="0.2">
      <c r="A61" s="132"/>
      <c r="B61" s="133"/>
      <c r="C61" s="132"/>
      <c r="D61" s="132"/>
      <c r="E61" s="134"/>
      <c r="F61" s="135"/>
      <c r="G61" s="134"/>
      <c r="H61" s="136"/>
    </row>
    <row r="62" spans="1:9" x14ac:dyDescent="0.2">
      <c r="A62" s="132"/>
      <c r="B62" s="133"/>
      <c r="C62" s="132"/>
      <c r="D62" s="132"/>
      <c r="E62" s="134"/>
      <c r="F62" s="135"/>
      <c r="G62" s="134"/>
      <c r="H62" s="136"/>
    </row>
    <row r="63" spans="1:9" x14ac:dyDescent="0.2">
      <c r="A63" s="122"/>
      <c r="B63" s="123"/>
      <c r="C63" s="122"/>
      <c r="D63" s="122"/>
      <c r="E63" s="124"/>
      <c r="F63" s="125"/>
      <c r="G63" s="124"/>
      <c r="H63" s="126"/>
    </row>
    <row r="64" spans="1:9" x14ac:dyDescent="0.2">
      <c r="A64" s="122"/>
      <c r="B64" s="123"/>
      <c r="C64" s="122"/>
      <c r="D64" s="131"/>
      <c r="E64" s="124"/>
      <c r="F64" s="125"/>
      <c r="G64" s="124"/>
      <c r="H64" s="126"/>
    </row>
    <row r="65" spans="5:8" x14ac:dyDescent="0.2">
      <c r="E65" s="103"/>
      <c r="F65" s="104"/>
      <c r="H65" s="105"/>
    </row>
  </sheetData>
  <sheetProtection algorithmName="SHA-512" hashValue="Q16uCMxzDhEr87zwRt2fOByF6yhaoeeU8/Jd1nskmuP31puRPFscTho5F+EtqKqUZGKZ5BllFHkAy66vrCt9Mw==" saltValue="7sO6l1bvUzNhLx+JUJX5a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Kirchberg)&amp;R&amp;G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39" t="s">
        <v>22</v>
      </c>
      <c r="C3" s="139"/>
      <c r="D3" s="139"/>
      <c r="E3" s="139"/>
      <c r="F3" s="139"/>
      <c r="G3" s="6" t="s">
        <v>107</v>
      </c>
      <c r="H3" s="29"/>
      <c r="I3" s="32" t="s">
        <v>128</v>
      </c>
    </row>
    <row r="4" spans="1:9" s="16" customFormat="1" x14ac:dyDescent="0.2">
      <c r="A4" s="20"/>
      <c r="B4" s="128"/>
      <c r="C4" s="12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0" t="s">
        <v>25</v>
      </c>
      <c r="C6" s="140"/>
      <c r="D6" s="140"/>
      <c r="E6" s="140"/>
      <c r="F6" s="14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09"/>
      <c r="E11" s="110" t="s">
        <v>171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2"/>
      <c r="H13" s="113">
        <f>(G13*H4)</f>
        <v>0</v>
      </c>
      <c r="I13" s="11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1" t="s">
        <v>41</v>
      </c>
      <c r="C17" s="141"/>
      <c r="D17" s="141"/>
      <c r="G17" s="7"/>
      <c r="H17" s="36"/>
    </row>
    <row r="18" spans="1:9" s="16" customFormat="1" x14ac:dyDescent="0.2">
      <c r="A18" s="20"/>
      <c r="B18" s="37" t="s">
        <v>42</v>
      </c>
      <c r="C18" s="142" t="s">
        <v>43</v>
      </c>
      <c r="D18" s="14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3" t="s">
        <v>45</v>
      </c>
      <c r="D19" s="14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3" t="s">
        <v>47</v>
      </c>
      <c r="D20" s="143"/>
      <c r="E20" s="143"/>
      <c r="F20" s="14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1" t="s">
        <v>58</v>
      </c>
      <c r="C28" s="141"/>
      <c r="D28" s="14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38" t="s">
        <v>103</v>
      </c>
      <c r="E53" s="138"/>
      <c r="F53" s="13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7"/>
      <c r="B59" s="118"/>
      <c r="C59" s="117"/>
      <c r="D59" s="117"/>
      <c r="E59" s="119"/>
      <c r="F59" s="120"/>
      <c r="G59" s="119"/>
      <c r="H59" s="121"/>
    </row>
    <row r="60" spans="1:9" x14ac:dyDescent="0.2">
      <c r="E60" s="103"/>
      <c r="F60" s="104"/>
      <c r="H60" s="105"/>
    </row>
    <row r="61" spans="1:9" x14ac:dyDescent="0.2">
      <c r="A61" s="117"/>
      <c r="B61" s="118"/>
      <c r="C61" s="117"/>
      <c r="D61" s="117"/>
      <c r="E61" s="119"/>
      <c r="F61" s="120"/>
      <c r="G61" s="119"/>
      <c r="H61" s="121"/>
    </row>
  </sheetData>
  <sheetProtection algorithmName="SHA-512" hashValue="f5M9qMKqj8wLvyzwIDh5Vnvj/OOgw+q0Gj/4G27YpDkbx+bj0SE+Wct/Snw8C2z1Xv3h8g94q79b3PN7PTT1Pg==" saltValue="7fOfEaXEtyKOpjnZw59kx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Kirchberg)&amp;R&amp;G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8" customFormat="1" ht="15.75" customHeight="1" x14ac:dyDescent="0.25">
      <c r="E3" s="89">
        <v>2027</v>
      </c>
      <c r="F3" s="89">
        <v>2028</v>
      </c>
      <c r="G3" s="89">
        <v>2029</v>
      </c>
      <c r="H3" s="89">
        <v>2030</v>
      </c>
      <c r="I3" s="89" t="s">
        <v>147</v>
      </c>
    </row>
    <row r="6" spans="1:9" s="88" customFormat="1" ht="15.75" customHeight="1" x14ac:dyDescent="0.25">
      <c r="A6" s="88" t="s">
        <v>131</v>
      </c>
      <c r="E6" s="98"/>
      <c r="F6" s="98"/>
      <c r="G6" s="98"/>
      <c r="H6" s="98"/>
      <c r="I6" s="90"/>
    </row>
    <row r="9" spans="1:9" s="88" customFormat="1" ht="15.75" customHeight="1" x14ac:dyDescent="0.25">
      <c r="A9" s="88" t="s">
        <v>179</v>
      </c>
      <c r="E9" s="91">
        <v>12</v>
      </c>
      <c r="F9" s="91">
        <v>12</v>
      </c>
      <c r="G9" s="91">
        <v>12</v>
      </c>
      <c r="H9" s="91">
        <v>12</v>
      </c>
      <c r="I9" s="91">
        <f>SUM(E9:H9)</f>
        <v>48</v>
      </c>
    </row>
    <row r="12" spans="1:9" ht="15.75" customHeight="1" x14ac:dyDescent="0.2">
      <c r="A12" s="88" t="s">
        <v>152</v>
      </c>
      <c r="E12" s="91">
        <f t="shared" ref="E12:H12" si="0">E6*E9</f>
        <v>0</v>
      </c>
      <c r="F12" s="91">
        <f t="shared" si="0"/>
        <v>0</v>
      </c>
      <c r="G12" s="91">
        <f t="shared" si="0"/>
        <v>0</v>
      </c>
      <c r="H12" s="91">
        <f t="shared" si="0"/>
        <v>0</v>
      </c>
      <c r="I12" s="92">
        <f>SUM(E12:H12)</f>
        <v>0</v>
      </c>
    </row>
    <row r="15" spans="1:9" s="88" customFormat="1" ht="15.75" customHeight="1" x14ac:dyDescent="0.25">
      <c r="A15" s="88" t="s">
        <v>151</v>
      </c>
      <c r="E15" s="97" t="s">
        <v>157</v>
      </c>
      <c r="F15" s="97" t="s">
        <v>157</v>
      </c>
      <c r="G15" s="97" t="s">
        <v>157</v>
      </c>
      <c r="H15" s="97" t="s">
        <v>157</v>
      </c>
    </row>
    <row r="18" spans="1:9" ht="15.75" customHeight="1" x14ac:dyDescent="0.2">
      <c r="A18" s="88" t="s">
        <v>153</v>
      </c>
      <c r="E18" s="93">
        <f>(IF(E15="SVS UR",'SVS UR'!$H$57,IF(E15="SVS Auf",'SVS Auf'!$H$57,0)))</f>
        <v>0</v>
      </c>
      <c r="F18" s="93">
        <f>(IF(F15="SVS UR",'SVS UR'!$H$57,IF(F15="SVS Auf",'SVS Auf'!$H$57,0)))</f>
        <v>0</v>
      </c>
      <c r="G18" s="93">
        <f>(IF(G15="SVS UR",'SVS UR'!$H$57,IF(G15="SVS Auf",'SVS Auf'!$H$57,0)))</f>
        <v>0</v>
      </c>
      <c r="H18" s="93">
        <f>(IF(H15="SVS UR",'SVS UR'!$H$57,IF(H15="SVS Auf",'SVS Auf'!$H$57,0)))</f>
        <v>0</v>
      </c>
    </row>
    <row r="21" spans="1:9" s="94" customFormat="1" ht="15.75" customHeight="1" x14ac:dyDescent="0.25">
      <c r="A21" s="94" t="s">
        <v>185</v>
      </c>
      <c r="E21" s="95">
        <f>E12*E18</f>
        <v>0</v>
      </c>
      <c r="F21" s="95">
        <f t="shared" ref="F21:H21" si="1">F12*F18</f>
        <v>0</v>
      </c>
      <c r="G21" s="95">
        <f t="shared" si="1"/>
        <v>0</v>
      </c>
      <c r="H21" s="95">
        <f t="shared" si="1"/>
        <v>0</v>
      </c>
      <c r="I21" s="96">
        <f>SUM(E21:H21)</f>
        <v>0</v>
      </c>
    </row>
  </sheetData>
  <sheetProtection algorithmName="SHA-512" hashValue="8dS2iRVL7Bsw+a9obJBYXPoDcx3mhm9afPir/mfvhvXsn3sBRhT3snXQSlhc8cLUEa/R3uNQwy9X+euDvcvBYw==" saltValue="RRLkvjPL3cYbtjoHekJ3R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Kirchberg)&amp;R&amp;G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44" t="s">
        <v>112</v>
      </c>
      <c r="B5" s="145"/>
      <c r="C5" s="115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2" t="s">
        <v>150</v>
      </c>
      <c r="B8" s="8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44" t="s">
        <v>113</v>
      </c>
      <c r="B10" s="145"/>
      <c r="C10" s="116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44" t="s">
        <v>117</v>
      </c>
      <c r="B12" s="145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2" t="s">
        <v>150</v>
      </c>
      <c r="B15" s="8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44" t="s">
        <v>113</v>
      </c>
      <c r="B17" s="145"/>
      <c r="C17" s="116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44" t="s">
        <v>117</v>
      </c>
      <c r="B19" s="145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2" t="s">
        <v>150</v>
      </c>
      <c r="B22" s="8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44" t="s">
        <v>113</v>
      </c>
      <c r="B24" s="145"/>
      <c r="C24" s="116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44" t="s">
        <v>117</v>
      </c>
      <c r="B26" s="145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2" t="s">
        <v>150</v>
      </c>
      <c r="B29" s="8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44" t="s">
        <v>113</v>
      </c>
      <c r="B31" s="145"/>
      <c r="C31" s="116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44" t="s">
        <v>117</v>
      </c>
      <c r="B33" s="145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46"/>
      <c r="B36" s="147"/>
      <c r="C36" s="80">
        <f>SUM(C12,C19,C26,C33)</f>
        <v>0</v>
      </c>
      <c r="D36" s="80">
        <f>SUM(D12,D19,D26,D33)</f>
        <v>0</v>
      </c>
      <c r="E36" s="80"/>
      <c r="F36" s="80"/>
      <c r="G36" s="80"/>
      <c r="H36" s="80"/>
      <c r="I36" s="80"/>
      <c r="J36" s="80"/>
      <c r="K36" s="8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46"/>
      <c r="B38" s="147"/>
      <c r="C38" s="130"/>
      <c r="D38" s="80"/>
      <c r="E38" s="80">
        <f>SUM(E12,E19,E26,E33)</f>
        <v>0</v>
      </c>
      <c r="F38" s="80">
        <f>SUM(F12,F19,F26,F33)</f>
        <v>0</v>
      </c>
      <c r="G38" s="80"/>
      <c r="H38" s="80"/>
      <c r="I38" s="80"/>
      <c r="J38" s="80"/>
      <c r="K38" s="8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46"/>
      <c r="B40" s="147"/>
      <c r="C40" s="130"/>
      <c r="D40" s="80"/>
      <c r="E40" s="80"/>
      <c r="F40" s="80"/>
      <c r="G40" s="80">
        <f t="shared" ref="G40:H40" si="4">SUM(G12,G19,G26,G33)</f>
        <v>0</v>
      </c>
      <c r="H40" s="80">
        <f t="shared" si="4"/>
        <v>0</v>
      </c>
      <c r="I40" s="80"/>
      <c r="J40" s="80"/>
      <c r="K40" s="8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46"/>
      <c r="B42" s="147"/>
      <c r="C42" s="130"/>
      <c r="D42" s="80"/>
      <c r="E42" s="80"/>
      <c r="F42" s="80"/>
      <c r="G42" s="80"/>
      <c r="H42" s="80"/>
      <c r="I42" s="80">
        <f>SUM(I14,I21,I28,I35)</f>
        <v>0</v>
      </c>
      <c r="J42" s="80">
        <f>SUM(J14,J21,J28,J35)</f>
        <v>0</v>
      </c>
      <c r="K42" s="8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48" t="s">
        <v>180</v>
      </c>
      <c r="B46" s="148"/>
      <c r="C46" s="148"/>
      <c r="D46" s="148"/>
      <c r="E46" s="148"/>
      <c r="F46" s="148"/>
      <c r="G46" s="148"/>
      <c r="H46" s="148"/>
      <c r="I46" s="148"/>
      <c r="J46" s="129"/>
      <c r="K46" s="22">
        <f>SUM(K36,K38,K40,K42)</f>
        <v>0</v>
      </c>
    </row>
  </sheetData>
  <sheetProtection algorithmName="SHA-512" hashValue="c7t+CtAHxcn+fiKrrI5XthgDTkdGClBHYjNFykh6hYaF6LOOMAtahLUyEd7l8Brpo/WiOvav9Zo/ge4TNBsLaQ==" saltValue="tnKzqnbBZdoFtazE5IOy/A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(LH Kirchberg)&amp;R&amp;G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181</v>
      </c>
      <c r="E3" s="63" t="s">
        <v>182</v>
      </c>
      <c r="F3" s="63" t="s">
        <v>183</v>
      </c>
      <c r="G3" s="63" t="s">
        <v>184</v>
      </c>
      <c r="H3" s="63" t="s">
        <v>146</v>
      </c>
    </row>
    <row r="4" spans="1:10" x14ac:dyDescent="0.2">
      <c r="D4" s="64" t="s">
        <v>121</v>
      </c>
      <c r="E4" s="64" t="s">
        <v>121</v>
      </c>
      <c r="F4" s="64" t="s">
        <v>121</v>
      </c>
      <c r="G4" s="64" t="s">
        <v>121</v>
      </c>
      <c r="H4" s="64" t="s">
        <v>121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3" t="s">
        <v>118</v>
      </c>
      <c r="B7" s="85"/>
      <c r="C7" s="84"/>
      <c r="D7" s="67">
        <f>UR!O10*12</f>
        <v>0</v>
      </c>
      <c r="E7" s="67">
        <f>UR!P10</f>
        <v>0</v>
      </c>
      <c r="F7" s="67">
        <f>UR!P10</f>
        <v>0</v>
      </c>
      <c r="G7" s="67">
        <f>UR!P10</f>
        <v>0</v>
      </c>
      <c r="H7" s="67">
        <f>SUM(D7:G7)</f>
        <v>0</v>
      </c>
      <c r="I7" s="78"/>
      <c r="J7" s="78"/>
    </row>
    <row r="10" spans="1:10" s="66" customFormat="1" ht="15" x14ac:dyDescent="0.2">
      <c r="A10" s="137" t="s">
        <v>119</v>
      </c>
      <c r="B10" s="85"/>
      <c r="C10" s="84"/>
      <c r="D10" s="67">
        <f>ZwischenR!Q10</f>
        <v>0</v>
      </c>
      <c r="E10" s="67">
        <f>ZwischenR!Q10</f>
        <v>0</v>
      </c>
      <c r="F10" s="67">
        <f>ZwischenR!Q10</f>
        <v>0</v>
      </c>
      <c r="G10" s="67">
        <f>ZwischenR!Q10</f>
        <v>0</v>
      </c>
      <c r="H10" s="67">
        <f>SUM(D10:G10)</f>
        <v>0</v>
      </c>
      <c r="I10" s="78"/>
      <c r="J10" s="78"/>
    </row>
    <row r="13" spans="1:10" s="66" customFormat="1" ht="15" x14ac:dyDescent="0.2">
      <c r="A13" s="83" t="s">
        <v>120</v>
      </c>
      <c r="B13" s="85"/>
      <c r="C13" s="84"/>
      <c r="D13" s="67">
        <f>GrundR!Q10</f>
        <v>0</v>
      </c>
      <c r="E13" s="67">
        <f>GrundR!Q10</f>
        <v>0</v>
      </c>
      <c r="F13" s="67">
        <f>GrundR!Q10</f>
        <v>0</v>
      </c>
      <c r="G13" s="67">
        <f>GrundR!Q10</f>
        <v>0</v>
      </c>
      <c r="H13" s="67">
        <f>SUM(D13:G13)</f>
        <v>0</v>
      </c>
      <c r="I13" s="78"/>
    </row>
    <row r="18" spans="1:10" s="66" customFormat="1" ht="15" x14ac:dyDescent="0.2">
      <c r="A18" s="83" t="s">
        <v>122</v>
      </c>
      <c r="B18" s="85"/>
      <c r="C18" s="84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8"/>
    </row>
    <row r="23" spans="1:10" s="66" customFormat="1" ht="15" x14ac:dyDescent="0.2">
      <c r="A23" s="137" t="s">
        <v>111</v>
      </c>
      <c r="B23" s="85"/>
      <c r="C23" s="84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6"/>
      <c r="B30" s="86"/>
      <c r="C30" s="86"/>
      <c r="D30" s="149" t="s">
        <v>123</v>
      </c>
      <c r="E30" s="150"/>
      <c r="F30" s="150"/>
      <c r="G30" s="150"/>
      <c r="H30" s="79">
        <f>SUM(H7,H10,H13,H18,H23)</f>
        <v>0</v>
      </c>
    </row>
    <row r="31" spans="1:10" s="70" customFormat="1" ht="6" customHeight="1" x14ac:dyDescent="0.25">
      <c r="A31" s="69"/>
      <c r="D31" s="77"/>
      <c r="E31" s="77"/>
      <c r="F31" s="77"/>
      <c r="G31" s="77"/>
    </row>
    <row r="32" spans="1:10" s="68" customFormat="1" ht="20.25" customHeight="1" x14ac:dyDescent="0.25">
      <c r="A32" s="86"/>
      <c r="B32" s="86"/>
      <c r="C32" s="86"/>
      <c r="D32" s="149" t="s">
        <v>124</v>
      </c>
      <c r="E32" s="150"/>
      <c r="F32" s="150"/>
      <c r="G32" s="150"/>
      <c r="H32" s="79">
        <f>H30/100*19</f>
        <v>0</v>
      </c>
    </row>
    <row r="33" spans="1:8" s="70" customFormat="1" ht="6" customHeight="1" x14ac:dyDescent="0.25">
      <c r="A33" s="69"/>
      <c r="D33" s="77"/>
      <c r="E33" s="77"/>
      <c r="F33" s="77"/>
      <c r="G33" s="77"/>
    </row>
    <row r="34" spans="1:8" s="68" customFormat="1" ht="20.25" customHeight="1" x14ac:dyDescent="0.25">
      <c r="A34" s="86"/>
      <c r="B34" s="86"/>
      <c r="C34" s="86"/>
      <c r="D34" s="149" t="s">
        <v>125</v>
      </c>
      <c r="E34" s="150"/>
      <c r="F34" s="150"/>
      <c r="G34" s="150"/>
      <c r="H34" s="79">
        <f>SUM(H30,H32)</f>
        <v>0</v>
      </c>
    </row>
    <row r="36" spans="1:8" ht="13.5" customHeight="1" x14ac:dyDescent="0.2"/>
  </sheetData>
  <sheetProtection algorithmName="SHA-512" hashValue="lMOAQ4IcKDN7S/SEElUYl+MhpHOWcZQiSI2UXoxoeMx+FDO42QrCD5FxYAZfoo1HvuCgeZaTvqZZXvrpe3QvOA==" saltValue="nxtQaiY2/ESBSNWz0LZFPQ==" spinCount="100000" sheet="1" objects="1" scenarios="1"/>
  <mergeCells count="3">
    <mergeCell ref="D30:G30"/>
    <mergeCell ref="D32:G32"/>
    <mergeCell ref="D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(LH Kirchberg)&amp;R&amp;G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LH Kirchberg</dc:subject>
  <cp:lastModifiedBy>Petra Thaler</cp:lastModifiedBy>
  <cp:lastPrinted>2016-04-14T12:25:22Z</cp:lastPrinted>
  <dcterms:created xsi:type="dcterms:W3CDTF">2014-03-31T14:05:18Z</dcterms:created>
  <dcterms:modified xsi:type="dcterms:W3CDTF">2026-04-20T13:35:15Z</dcterms:modified>
</cp:coreProperties>
</file>